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45" windowWidth="11640" windowHeight="5520" activeTab="1"/>
  </bookViews>
  <sheets>
    <sheet name="Прил 2 к ПП" sheetId="1" r:id="rId1"/>
    <sheet name="Прил 3 Ресурс обесп" sheetId="2" r:id="rId2"/>
  </sheets>
  <definedNames>
    <definedName name="_xlnm.Print_Titles" localSheetId="0">'Прил 2 к ПП'!$5:$7</definedName>
    <definedName name="_xlnm.Print_Titles" localSheetId="1">'Прил 3 Ресурс обесп'!$4:$6</definedName>
    <definedName name="_xlnm.Print_Area" localSheetId="1">'Прил 3 Ресурс обесп'!$A$1:$I$17</definedName>
  </definedNames>
  <calcPr calcId="125725"/>
</workbook>
</file>

<file path=xl/calcChain.xml><?xml version="1.0" encoding="utf-8"?>
<calcChain xmlns="http://schemas.openxmlformats.org/spreadsheetml/2006/main">
  <c r="H18" i="1"/>
  <c r="G18" l="1"/>
  <c r="F18"/>
  <c r="E18"/>
  <c r="F10"/>
  <c r="G10"/>
  <c r="H10"/>
  <c r="E10"/>
  <c r="D10" s="1"/>
  <c r="D11"/>
  <c r="D12"/>
  <c r="D13"/>
  <c r="D14"/>
  <c r="D15"/>
  <c r="D16"/>
  <c r="E27"/>
  <c r="E9" i="2" s="1"/>
  <c r="F27" i="1"/>
  <c r="F9" i="2" s="1"/>
  <c r="G27" i="1"/>
  <c r="G9" i="2" s="1"/>
  <c r="H27" i="1"/>
  <c r="H9" i="2" s="1"/>
  <c r="E28" i="1"/>
  <c r="E10" i="2" s="1"/>
  <c r="F28" i="1"/>
  <c r="F10" i="2" s="1"/>
  <c r="G28" i="1"/>
  <c r="G10" i="2" s="1"/>
  <c r="H28" i="1"/>
  <c r="H10" i="2" s="1"/>
  <c r="E29" i="1"/>
  <c r="E11" i="2" s="1"/>
  <c r="F29" i="1"/>
  <c r="F11" i="2" s="1"/>
  <c r="G29" i="1"/>
  <c r="G11" i="2" s="1"/>
  <c r="H29" i="1"/>
  <c r="H11" i="2" s="1"/>
  <c r="E30" i="1"/>
  <c r="E12" i="2" s="1"/>
  <c r="F30" i="1"/>
  <c r="F12" i="2" s="1"/>
  <c r="G30" i="1"/>
  <c r="G12" i="2" s="1"/>
  <c r="H30" i="1"/>
  <c r="H12" i="2" s="1"/>
  <c r="E31" i="1"/>
  <c r="E13" i="2" s="1"/>
  <c r="F31" i="1"/>
  <c r="F13" i="2" s="1"/>
  <c r="G31" i="1"/>
  <c r="G13" i="2" s="1"/>
  <c r="H31" i="1"/>
  <c r="H13" i="2" s="1"/>
  <c r="F26" i="1"/>
  <c r="G26"/>
  <c r="G8" i="2" s="1"/>
  <c r="H26" i="1"/>
  <c r="H25" s="1"/>
  <c r="E26"/>
  <c r="E25" s="1"/>
  <c r="D19"/>
  <c r="D20"/>
  <c r="D21"/>
  <c r="D22"/>
  <c r="D23"/>
  <c r="D24"/>
  <c r="E8" i="2" l="1"/>
  <c r="E7" s="1"/>
  <c r="D12"/>
  <c r="F25" i="1"/>
  <c r="H8" i="2"/>
  <c r="H7" s="1"/>
  <c r="F8"/>
  <c r="F7" s="1"/>
  <c r="D13"/>
  <c r="G7"/>
  <c r="D11"/>
  <c r="D10"/>
  <c r="D9"/>
  <c r="D18" i="1"/>
  <c r="G25"/>
  <c r="D25" s="1"/>
  <c r="D31"/>
  <c r="D30"/>
  <c r="D29"/>
  <c r="D28"/>
  <c r="D27"/>
  <c r="D26"/>
  <c r="D7" i="2" l="1"/>
  <c r="D8"/>
</calcChain>
</file>

<file path=xl/sharedStrings.xml><?xml version="1.0" encoding="utf-8"?>
<sst xmlns="http://schemas.openxmlformats.org/spreadsheetml/2006/main" count="70" uniqueCount="45">
  <si>
    <t xml:space="preserve">Перечень мероприятий подпрограммы </t>
  </si>
  <si>
    <t>«Обращение с твердыми коммунальными отходами на территории муниципального образования Кавказский район»</t>
  </si>
  <si>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</si>
  <si>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</si>
  <si>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</si>
  <si>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</si>
  <si>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</si>
  <si>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</si>
  <si>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краевой бюджет</t>
  </si>
  <si>
    <t>внебюджетные источники</t>
  </si>
  <si>
    <t>всего</t>
  </si>
  <si>
    <t>2019 год</t>
  </si>
  <si>
    <t>2020 год</t>
  </si>
  <si>
    <t>2021 год</t>
  </si>
  <si>
    <t>2022 год</t>
  </si>
  <si>
    <t>2023 год</t>
  </si>
  <si>
    <t>2024 год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</si>
  <si>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</si>
  <si>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</si>
  <si>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</si>
  <si>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 xml:space="preserve">муниципального образования Кавказский район                                       </t>
  </si>
  <si>
    <t>В.Н.Афанасьева</t>
  </si>
  <si>
    <t>1.1</t>
  </si>
  <si>
    <t>1.2</t>
  </si>
  <si>
    <t>1.2.1</t>
  </si>
  <si>
    <t>1.1.1</t>
  </si>
  <si>
    <t>Годы реализации</t>
  </si>
  <si>
    <t>федеральный бюджет</t>
  </si>
  <si>
    <t>местный бюджет</t>
  </si>
  <si>
    <t xml:space="preserve">Цель: обеспечение благоприятной окружающей среды и экологической безопасности на территории Кавказского района. </t>
  </si>
  <si>
    <t xml:space="preserve">Задача: экологическое оздоровление территории Кавказского района, уменьшение негативного влияния на окружающую среду отходов производства и потребления. </t>
  </si>
  <si>
    <t>Задача: формирование системы санкционированных мест сбора твердых коммунальных отходов на территории сельских поселений, входящих в состав муниципального образования Кавказский район.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</si>
  <si>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</si>
  <si>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</si>
  <si>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</si>
  <si>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Всего</t>
  </si>
  <si>
    <t>Экологическое оздоровление территории закрытой свалки, расположенной 400 м западнее ст. Кавказской.</t>
  </si>
  <si>
    <t>Обоснование ресурсного обеспечения подпрограммы «Обращение с твердыми коммунальными отходами на территории муниципального образования Кавказский район»</t>
  </si>
  <si>
    <t xml:space="preserve">ПРИЛОЖЕНИЕ № 3
к подпрограмме  «Обращение с твердыми коммунальными отходами на территории муниципального образования Кавказский район» </t>
  </si>
  <si>
    <t xml:space="preserve">ПРИЛОЖЕНИЕ № 2
к подпрограмме  «Обращение с твердыми коммунальными отходами на территории муниципального образования Кавказский район» </t>
  </si>
  <si>
    <t xml:space="preserve">Обращение с твердыми коммунальными отходами на территории муниципального образования Кавказский ра </t>
  </si>
  <si>
    <t>Обустройство контейнерных площадок на территории сельских поселений</t>
  </si>
  <si>
    <t>администрация муниципального образования Кавказский район</t>
  </si>
  <si>
    <t>Мероприятие №1 "Организация  мероприятий по обезвреживанию твердых коммунальных отходов путем их ликвидации, планирования территории закрытой свалки, расположенной 400 м западнее ст. Кавказской"</t>
  </si>
  <si>
    <t>Мероприятие № 2. "Обустройство контейнерных площадок для сбора твердых коммунальных отходов на территории сельских поселений"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</si>
</sst>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1" fillId="0" borderId="0" xfId="0" applyFont="1" applyAlignment="1">
      <alignment vertical="center"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 applyBorder="1" applyAlignment="1">
      <alignment vertical="center" wrapText="1"/>
    </xf>
    <xf numFmtId="49" fontId="2" fillId="0" borderId="0" xfId="0" applyNumberFormat="1" applyFont="1" applyAlignment="1">
      <alignment vertical="center"/>
    </xf>
    <xf numFmtId="164" fontId="5" fillId="0" borderId="0" xfId="0" applyNumberFormat="1" applyFont="1"/>
    <xf numFmtId="0" fontId="5" fillId="0" borderId="0" xfId="0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/>
    <xf numFmtId="164" fontId="10" fillId="0" borderId="0" xfId="0" applyNumberFormat="1" applyFont="1"/>
    <xf numFmtId="49" fontId="12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164" fontId="13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wrapText="1"/>
    </xf>
    <xf numFmtId="49" fontId="11" fillId="0" borderId="0" xfId="0" applyNumberFormat="1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view="pageBreakPreview" zoomScale="90" zoomScaleNormal="100" zoomScaleSheetLayoutView="90" workbookViewId="0">
      <selection activeCell="G6" sqref="G6"/>
    </sheetView>
  </sheetViews>
  <sheetFormatPr defaultRowHeight="15"/>
  <cols>
    <col min="1" max="1" width="5.5703125" style="3" customWidth="1"/>
    <col min="2" max="2" width="39.7109375" customWidth="1"/>
    <col min="3" max="3" width="11.85546875" customWidth="1"/>
    <col min="4" max="4" width="10.42578125" style="2" customWidth="1"/>
    <col min="5" max="5" width="9.28515625" style="2" customWidth="1"/>
    <col min="6" max="6" width="8.5703125" style="2" customWidth="1"/>
    <col min="7" max="7" width="10.42578125" style="2" customWidth="1"/>
    <col min="8" max="8" width="7.7109375" style="2" customWidth="1"/>
    <col min="9" max="10" width="15.42578125" customWidth="1"/>
  </cols>
  <sheetData>
    <row r="1" spans="1:11" ht="83.45" customHeight="1">
      <c r="A1" s="17"/>
      <c r="B1" s="18"/>
      <c r="C1" s="18"/>
      <c r="D1" s="19"/>
      <c r="E1" s="19"/>
      <c r="F1" s="19"/>
      <c r="G1" s="40" t="s">
        <v>39</v>
      </c>
      <c r="H1" s="40"/>
      <c r="I1" s="40"/>
      <c r="J1" s="40"/>
    </row>
    <row r="2" spans="1:11" ht="15.7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5.7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</row>
    <row r="4" spans="1:11" ht="18.75">
      <c r="A4" s="20"/>
      <c r="B4" s="18"/>
      <c r="C4" s="18"/>
      <c r="D4" s="19"/>
      <c r="E4" s="19"/>
      <c r="F4" s="19"/>
      <c r="G4" s="19"/>
      <c r="H4" s="19"/>
      <c r="I4" s="18"/>
      <c r="J4" s="18"/>
    </row>
    <row r="5" spans="1:11" ht="15.75">
      <c r="A5" s="32" t="s">
        <v>2</v>
      </c>
      <c r="B5" s="31" t="s">
        <v>3</v>
      </c>
      <c r="C5" s="36" t="s">
        <v>26</v>
      </c>
      <c r="D5" s="33" t="s">
        <v>4</v>
      </c>
      <c r="E5" s="33" t="s">
        <v>5</v>
      </c>
      <c r="F5" s="33"/>
      <c r="G5" s="33"/>
      <c r="H5" s="33"/>
      <c r="I5" s="31" t="s">
        <v>6</v>
      </c>
      <c r="J5" s="31" t="s">
        <v>7</v>
      </c>
      <c r="K5" s="1"/>
    </row>
    <row r="6" spans="1:11" ht="112.9" customHeight="1">
      <c r="A6" s="32"/>
      <c r="B6" s="31"/>
      <c r="C6" s="38"/>
      <c r="D6" s="33"/>
      <c r="E6" s="21" t="s">
        <v>27</v>
      </c>
      <c r="F6" s="21" t="s">
        <v>8</v>
      </c>
      <c r="G6" s="21" t="s">
        <v>28</v>
      </c>
      <c r="H6" s="21" t="s">
        <v>9</v>
      </c>
      <c r="I6" s="31"/>
      <c r="J6" s="31"/>
      <c r="K6" s="4"/>
    </row>
    <row r="7" spans="1:11" ht="15.75">
      <c r="A7" s="22">
        <v>1</v>
      </c>
      <c r="B7" s="23">
        <v>2</v>
      </c>
      <c r="C7" s="23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3">
        <v>9</v>
      </c>
      <c r="J7" s="23">
        <v>10</v>
      </c>
      <c r="K7" s="1"/>
    </row>
    <row r="8" spans="1:11" ht="15.75">
      <c r="A8" s="22">
        <v>1</v>
      </c>
      <c r="B8" s="42" t="s">
        <v>29</v>
      </c>
      <c r="C8" s="43"/>
      <c r="D8" s="43"/>
      <c r="E8" s="43"/>
      <c r="F8" s="43"/>
      <c r="G8" s="43"/>
      <c r="H8" s="43"/>
      <c r="I8" s="43"/>
      <c r="J8" s="44"/>
      <c r="K8" s="1"/>
    </row>
    <row r="9" spans="1:11" ht="31.15" customHeight="1">
      <c r="A9" s="22" t="s">
        <v>22</v>
      </c>
      <c r="B9" s="42" t="s">
        <v>30</v>
      </c>
      <c r="C9" s="43"/>
      <c r="D9" s="43"/>
      <c r="E9" s="43"/>
      <c r="F9" s="43"/>
      <c r="G9" s="43"/>
      <c r="H9" s="43"/>
      <c r="I9" s="43"/>
      <c r="J9" s="44"/>
      <c r="K9" s="1"/>
    </row>
    <row r="10" spans="1:11" ht="43.9" customHeight="1">
      <c r="A10" s="32" t="s">
        <v>25</v>
      </c>
      <c r="B10" s="34" t="s">
        <v>43</v>
      </c>
      <c r="C10" s="23" t="s">
        <v>10</v>
      </c>
      <c r="D10" s="21">
        <f>SUM(E10:H10)</f>
        <v>786.8</v>
      </c>
      <c r="E10" s="21">
        <f>SUM(E11:E16)</f>
        <v>0</v>
      </c>
      <c r="F10" s="21">
        <f t="shared" ref="F10:H10" si="0">SUM(F11:F16)</f>
        <v>0</v>
      </c>
      <c r="G10" s="21">
        <f t="shared" si="0"/>
        <v>786.8</v>
      </c>
      <c r="H10" s="21">
        <f t="shared" si="0"/>
        <v>0</v>
      </c>
      <c r="I10" s="35" t="s">
        <v>36</v>
      </c>
      <c r="J10" s="36" t="s">
        <v>42</v>
      </c>
      <c r="K10" s="1"/>
    </row>
    <row r="11" spans="1:11" ht="15.75">
      <c r="A11" s="32"/>
      <c r="B11" s="34"/>
      <c r="C11" s="23" t="s">
        <v>11</v>
      </c>
      <c r="D11" s="21">
        <f t="shared" ref="D11:D16" si="1">SUM(E11:H11)</f>
        <v>786.8</v>
      </c>
      <c r="E11" s="21">
        <v>0</v>
      </c>
      <c r="F11" s="21">
        <v>0</v>
      </c>
      <c r="G11" s="21">
        <v>786.8</v>
      </c>
      <c r="H11" s="21">
        <v>0</v>
      </c>
      <c r="I11" s="35"/>
      <c r="J11" s="37"/>
      <c r="K11" s="1"/>
    </row>
    <row r="12" spans="1:11" ht="15.75">
      <c r="A12" s="32"/>
      <c r="B12" s="34"/>
      <c r="C12" s="23" t="s">
        <v>12</v>
      </c>
      <c r="D12" s="21">
        <f t="shared" si="1"/>
        <v>0</v>
      </c>
      <c r="E12" s="21">
        <v>0</v>
      </c>
      <c r="F12" s="21">
        <v>0</v>
      </c>
      <c r="G12" s="21">
        <v>0</v>
      </c>
      <c r="H12" s="21">
        <v>0</v>
      </c>
      <c r="I12" s="35"/>
      <c r="J12" s="37"/>
      <c r="K12" s="1"/>
    </row>
    <row r="13" spans="1:11" ht="15.75">
      <c r="A13" s="32"/>
      <c r="B13" s="34"/>
      <c r="C13" s="23" t="s">
        <v>13</v>
      </c>
      <c r="D13" s="21">
        <f t="shared" si="1"/>
        <v>0</v>
      </c>
      <c r="E13" s="21">
        <v>0</v>
      </c>
      <c r="F13" s="21">
        <v>0</v>
      </c>
      <c r="G13" s="21">
        <v>0</v>
      </c>
      <c r="H13" s="21">
        <v>0</v>
      </c>
      <c r="I13" s="35"/>
      <c r="J13" s="37"/>
      <c r="K13" s="1"/>
    </row>
    <row r="14" spans="1:11" ht="15.75">
      <c r="A14" s="32"/>
      <c r="B14" s="34"/>
      <c r="C14" s="23" t="s">
        <v>14</v>
      </c>
      <c r="D14" s="21">
        <f t="shared" si="1"/>
        <v>0</v>
      </c>
      <c r="E14" s="21">
        <v>0</v>
      </c>
      <c r="F14" s="21">
        <v>0</v>
      </c>
      <c r="G14" s="21">
        <v>0</v>
      </c>
      <c r="H14" s="21">
        <v>0</v>
      </c>
      <c r="I14" s="35"/>
      <c r="J14" s="37"/>
      <c r="K14" s="1"/>
    </row>
    <row r="15" spans="1:11" ht="15.75">
      <c r="A15" s="32"/>
      <c r="B15" s="34"/>
      <c r="C15" s="23" t="s">
        <v>15</v>
      </c>
      <c r="D15" s="21">
        <f t="shared" si="1"/>
        <v>0</v>
      </c>
      <c r="E15" s="21">
        <v>0</v>
      </c>
      <c r="F15" s="21">
        <v>0</v>
      </c>
      <c r="G15" s="21">
        <v>0</v>
      </c>
      <c r="H15" s="21">
        <v>0</v>
      </c>
      <c r="I15" s="35"/>
      <c r="J15" s="37"/>
      <c r="K15" s="1"/>
    </row>
    <row r="16" spans="1:11" ht="36.75" customHeight="1">
      <c r="A16" s="32"/>
      <c r="B16" s="34"/>
      <c r="C16" s="23" t="s">
        <v>16</v>
      </c>
      <c r="D16" s="21">
        <f t="shared" si="1"/>
        <v>0</v>
      </c>
      <c r="E16" s="21">
        <v>0</v>
      </c>
      <c r="F16" s="21">
        <v>0</v>
      </c>
      <c r="G16" s="21">
        <v>0</v>
      </c>
      <c r="H16" s="21">
        <v>0</v>
      </c>
      <c r="I16" s="35"/>
      <c r="J16" s="38"/>
      <c r="K16" s="1"/>
    </row>
    <row r="17" spans="1:11" ht="43.15" customHeight="1">
      <c r="A17" s="25" t="s">
        <v>23</v>
      </c>
      <c r="B17" s="42" t="s">
        <v>31</v>
      </c>
      <c r="C17" s="43"/>
      <c r="D17" s="43"/>
      <c r="E17" s="43"/>
      <c r="F17" s="43"/>
      <c r="G17" s="43"/>
      <c r="H17" s="43"/>
      <c r="I17" s="43"/>
      <c r="J17" s="44"/>
      <c r="K17" s="1"/>
    </row>
    <row r="18" spans="1:11" ht="31.9" customHeight="1">
      <c r="A18" s="32" t="s">
        <v>24</v>
      </c>
      <c r="B18" s="34" t="s">
        <v>44</v>
      </c>
      <c r="C18" s="23" t="s">
        <v>10</v>
      </c>
      <c r="D18" s="21">
        <f t="shared" ref="D18:D25" si="2">SUM(E18:H18)</f>
        <v>400</v>
      </c>
      <c r="E18" s="21">
        <f>SUM(E19:E24)</f>
        <v>0</v>
      </c>
      <c r="F18" s="21">
        <f t="shared" ref="F18" si="3">SUM(F19:F24)</f>
        <v>0</v>
      </c>
      <c r="G18" s="21">
        <f t="shared" ref="G18" si="4">SUM(G19:G24)</f>
        <v>400</v>
      </c>
      <c r="H18" s="21">
        <f t="shared" ref="H18" si="5">SUM(H19:H24)</f>
        <v>0</v>
      </c>
      <c r="I18" s="31" t="s">
        <v>41</v>
      </c>
      <c r="J18" s="31" t="s">
        <v>42</v>
      </c>
      <c r="K18" s="1"/>
    </row>
    <row r="19" spans="1:11" ht="15.75">
      <c r="A19" s="32"/>
      <c r="B19" s="34"/>
      <c r="C19" s="23" t="s">
        <v>11</v>
      </c>
      <c r="D19" s="21">
        <f t="shared" si="2"/>
        <v>0</v>
      </c>
      <c r="E19" s="21">
        <v>0</v>
      </c>
      <c r="F19" s="21">
        <v>0</v>
      </c>
      <c r="G19" s="21">
        <v>0</v>
      </c>
      <c r="H19" s="21">
        <v>0</v>
      </c>
      <c r="I19" s="31"/>
      <c r="J19" s="31"/>
      <c r="K19" s="1"/>
    </row>
    <row r="20" spans="1:11" ht="15.75">
      <c r="A20" s="32"/>
      <c r="B20" s="34"/>
      <c r="C20" s="23" t="s">
        <v>12</v>
      </c>
      <c r="D20" s="21">
        <f t="shared" si="2"/>
        <v>400</v>
      </c>
      <c r="E20" s="21">
        <v>0</v>
      </c>
      <c r="F20" s="21">
        <v>0</v>
      </c>
      <c r="G20" s="21">
        <v>400</v>
      </c>
      <c r="H20" s="21">
        <v>0</v>
      </c>
      <c r="I20" s="31"/>
      <c r="J20" s="31"/>
      <c r="K20" s="1"/>
    </row>
    <row r="21" spans="1:11" ht="15.75">
      <c r="A21" s="32"/>
      <c r="B21" s="34"/>
      <c r="C21" s="23" t="s">
        <v>13</v>
      </c>
      <c r="D21" s="21">
        <f t="shared" si="2"/>
        <v>0</v>
      </c>
      <c r="E21" s="21">
        <v>0</v>
      </c>
      <c r="F21" s="21">
        <v>0</v>
      </c>
      <c r="G21" s="21">
        <v>0</v>
      </c>
      <c r="H21" s="21">
        <v>0</v>
      </c>
      <c r="I21" s="31"/>
      <c r="J21" s="31"/>
      <c r="K21" s="1"/>
    </row>
    <row r="22" spans="1:11" ht="15.75">
      <c r="A22" s="32"/>
      <c r="B22" s="34"/>
      <c r="C22" s="23" t="s">
        <v>14</v>
      </c>
      <c r="D22" s="21">
        <f t="shared" si="2"/>
        <v>0</v>
      </c>
      <c r="E22" s="21">
        <v>0</v>
      </c>
      <c r="F22" s="21">
        <v>0</v>
      </c>
      <c r="G22" s="21">
        <v>0</v>
      </c>
      <c r="H22" s="21">
        <v>0</v>
      </c>
      <c r="I22" s="31"/>
      <c r="J22" s="31"/>
      <c r="K22" s="1"/>
    </row>
    <row r="23" spans="1:11" ht="15.75">
      <c r="A23" s="32"/>
      <c r="B23" s="34"/>
      <c r="C23" s="23" t="s">
        <v>15</v>
      </c>
      <c r="D23" s="21">
        <f t="shared" si="2"/>
        <v>0</v>
      </c>
      <c r="E23" s="21">
        <v>0</v>
      </c>
      <c r="F23" s="21">
        <v>0</v>
      </c>
      <c r="G23" s="21">
        <v>0</v>
      </c>
      <c r="H23" s="21">
        <v>0</v>
      </c>
      <c r="I23" s="31"/>
      <c r="J23" s="31"/>
      <c r="K23" s="1"/>
    </row>
    <row r="24" spans="1:11" ht="15.75">
      <c r="A24" s="32"/>
      <c r="B24" s="34"/>
      <c r="C24" s="23" t="s">
        <v>16</v>
      </c>
      <c r="D24" s="21">
        <f t="shared" si="2"/>
        <v>0</v>
      </c>
      <c r="E24" s="21">
        <v>0</v>
      </c>
      <c r="F24" s="21">
        <v>0</v>
      </c>
      <c r="G24" s="21">
        <v>0</v>
      </c>
      <c r="H24" s="21">
        <v>0</v>
      </c>
      <c r="I24" s="31"/>
      <c r="J24" s="31"/>
      <c r="K24" s="1"/>
    </row>
    <row r="25" spans="1:11" ht="28.15" customHeight="1">
      <c r="A25" s="32"/>
      <c r="B25" s="35" t="s">
        <v>17</v>
      </c>
      <c r="C25" s="23" t="s">
        <v>10</v>
      </c>
      <c r="D25" s="21">
        <f t="shared" si="2"/>
        <v>1186.8</v>
      </c>
      <c r="E25" s="21">
        <f>SUM(E26:E31)</f>
        <v>0</v>
      </c>
      <c r="F25" s="21">
        <f t="shared" ref="F25" si="6">SUM(F26:F31)</f>
        <v>0</v>
      </c>
      <c r="G25" s="21">
        <f t="shared" ref="G25" si="7">SUM(G26:G31)</f>
        <v>1186.8</v>
      </c>
      <c r="H25" s="21">
        <f t="shared" ref="H25" si="8">SUM(H26:H31)</f>
        <v>0</v>
      </c>
      <c r="I25" s="31"/>
      <c r="J25" s="31"/>
      <c r="K25" s="1"/>
    </row>
    <row r="26" spans="1:11" ht="15.75">
      <c r="A26" s="32"/>
      <c r="B26" s="35"/>
      <c r="C26" s="23" t="s">
        <v>11</v>
      </c>
      <c r="D26" s="21">
        <f t="shared" ref="D26:D31" si="9">SUM(E26:H26)</f>
        <v>786.8</v>
      </c>
      <c r="E26" s="21">
        <f>E11+E19</f>
        <v>0</v>
      </c>
      <c r="F26" s="21">
        <f t="shared" ref="F26:G26" si="10">F11+F19</f>
        <v>0</v>
      </c>
      <c r="G26" s="21">
        <f t="shared" si="10"/>
        <v>786.8</v>
      </c>
      <c r="H26" s="21">
        <f t="shared" ref="H26:H31" si="11">H11+H19</f>
        <v>0</v>
      </c>
      <c r="I26" s="31"/>
      <c r="J26" s="31"/>
      <c r="K26" s="1"/>
    </row>
    <row r="27" spans="1:11" ht="15.75">
      <c r="A27" s="32"/>
      <c r="B27" s="35"/>
      <c r="C27" s="23" t="s">
        <v>12</v>
      </c>
      <c r="D27" s="21">
        <f t="shared" si="9"/>
        <v>400</v>
      </c>
      <c r="E27" s="21">
        <f t="shared" ref="E27:G27" si="12">E12+E20</f>
        <v>0</v>
      </c>
      <c r="F27" s="21">
        <f t="shared" si="12"/>
        <v>0</v>
      </c>
      <c r="G27" s="21">
        <f t="shared" si="12"/>
        <v>400</v>
      </c>
      <c r="H27" s="21">
        <f t="shared" si="11"/>
        <v>0</v>
      </c>
      <c r="I27" s="31"/>
      <c r="J27" s="31"/>
      <c r="K27" s="1"/>
    </row>
    <row r="28" spans="1:11" ht="15.75">
      <c r="A28" s="32"/>
      <c r="B28" s="35"/>
      <c r="C28" s="23" t="s">
        <v>13</v>
      </c>
      <c r="D28" s="21">
        <f t="shared" si="9"/>
        <v>0</v>
      </c>
      <c r="E28" s="21">
        <f t="shared" ref="E28:G28" si="13">E13+E21</f>
        <v>0</v>
      </c>
      <c r="F28" s="21">
        <f t="shared" si="13"/>
        <v>0</v>
      </c>
      <c r="G28" s="21">
        <f t="shared" si="13"/>
        <v>0</v>
      </c>
      <c r="H28" s="21">
        <f t="shared" si="11"/>
        <v>0</v>
      </c>
      <c r="I28" s="31"/>
      <c r="J28" s="31"/>
      <c r="K28" s="1"/>
    </row>
    <row r="29" spans="1:11" ht="15.75">
      <c r="A29" s="32"/>
      <c r="B29" s="35"/>
      <c r="C29" s="23" t="s">
        <v>14</v>
      </c>
      <c r="D29" s="21">
        <f t="shared" si="9"/>
        <v>0</v>
      </c>
      <c r="E29" s="21">
        <f t="shared" ref="E29:G29" si="14">E14+E22</f>
        <v>0</v>
      </c>
      <c r="F29" s="21">
        <f t="shared" si="14"/>
        <v>0</v>
      </c>
      <c r="G29" s="21">
        <f t="shared" si="14"/>
        <v>0</v>
      </c>
      <c r="H29" s="21">
        <f t="shared" si="11"/>
        <v>0</v>
      </c>
      <c r="I29" s="31"/>
      <c r="J29" s="31"/>
      <c r="K29" s="1"/>
    </row>
    <row r="30" spans="1:11" ht="15.75">
      <c r="A30" s="32"/>
      <c r="B30" s="35"/>
      <c r="C30" s="23" t="s">
        <v>15</v>
      </c>
      <c r="D30" s="21">
        <f t="shared" si="9"/>
        <v>0</v>
      </c>
      <c r="E30" s="21">
        <f t="shared" ref="E30:G30" si="15">E15+E23</f>
        <v>0</v>
      </c>
      <c r="F30" s="21">
        <f t="shared" si="15"/>
        <v>0</v>
      </c>
      <c r="G30" s="21">
        <f t="shared" si="15"/>
        <v>0</v>
      </c>
      <c r="H30" s="21">
        <f t="shared" si="11"/>
        <v>0</v>
      </c>
      <c r="I30" s="31"/>
      <c r="J30" s="31"/>
      <c r="K30" s="1"/>
    </row>
    <row r="31" spans="1:11" ht="15.75">
      <c r="A31" s="32"/>
      <c r="B31" s="35"/>
      <c r="C31" s="23" t="s">
        <v>16</v>
      </c>
      <c r="D31" s="21">
        <f t="shared" si="9"/>
        <v>0</v>
      </c>
      <c r="E31" s="21">
        <f t="shared" ref="E31:G31" si="16">E16+E24</f>
        <v>0</v>
      </c>
      <c r="F31" s="21">
        <f t="shared" si="16"/>
        <v>0</v>
      </c>
      <c r="G31" s="21">
        <f t="shared" si="16"/>
        <v>0</v>
      </c>
      <c r="H31" s="21">
        <f t="shared" si="11"/>
        <v>0</v>
      </c>
      <c r="I31" s="31"/>
      <c r="J31" s="31"/>
      <c r="K31" s="1"/>
    </row>
    <row r="32" spans="1:11" ht="15.75">
      <c r="A32" s="39" t="s">
        <v>18</v>
      </c>
      <c r="B32" s="39"/>
      <c r="C32" s="39"/>
      <c r="D32" s="39"/>
      <c r="E32" s="39"/>
      <c r="F32" s="39"/>
      <c r="G32" s="39"/>
      <c r="H32" s="39"/>
      <c r="I32" s="39"/>
      <c r="J32" s="39"/>
    </row>
    <row r="33" spans="1:10" ht="15.75">
      <c r="A33" s="39" t="s">
        <v>19</v>
      </c>
      <c r="B33" s="39"/>
      <c r="C33" s="39"/>
      <c r="D33" s="39"/>
      <c r="E33" s="39"/>
      <c r="F33" s="39"/>
      <c r="G33" s="39"/>
      <c r="H33" s="39"/>
      <c r="I33" s="39"/>
      <c r="J33" s="39"/>
    </row>
    <row r="34" spans="1:10" ht="15.75">
      <c r="A34" s="26" t="s">
        <v>20</v>
      </c>
      <c r="B34" s="26"/>
      <c r="C34" s="26"/>
      <c r="D34" s="26"/>
      <c r="E34" s="27"/>
      <c r="F34" s="28"/>
      <c r="G34" s="27"/>
      <c r="H34" s="27"/>
      <c r="I34" s="29" t="s">
        <v>21</v>
      </c>
      <c r="J34" s="30"/>
    </row>
  </sheetData>
  <mergeCells count="27">
    <mergeCell ref="A32:J32"/>
    <mergeCell ref="A33:J33"/>
    <mergeCell ref="G1:J1"/>
    <mergeCell ref="A2:J2"/>
    <mergeCell ref="A3:J3"/>
    <mergeCell ref="C5:C6"/>
    <mergeCell ref="B8:J8"/>
    <mergeCell ref="B9:J9"/>
    <mergeCell ref="B17:J17"/>
    <mergeCell ref="A18:A24"/>
    <mergeCell ref="B18:B24"/>
    <mergeCell ref="I18:I24"/>
    <mergeCell ref="J18:J24"/>
    <mergeCell ref="A25:A31"/>
    <mergeCell ref="B25:B31"/>
    <mergeCell ref="I25:I31"/>
    <mergeCell ref="J25:J31"/>
    <mergeCell ref="A10:A16"/>
    <mergeCell ref="B10:B16"/>
    <mergeCell ref="I10:I16"/>
    <mergeCell ref="J10:J16"/>
    <mergeCell ref="J5:J6"/>
    <mergeCell ref="A5:A6"/>
    <mergeCell ref="B5:B6"/>
    <mergeCell ref="D5:D6"/>
    <mergeCell ref="E5:H5"/>
    <mergeCell ref="I5:I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5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BreakPreview" zoomScale="60" zoomScaleNormal="100" workbookViewId="0">
      <selection sqref="A1:J17"/>
    </sheetView>
  </sheetViews>
  <sheetFormatPr defaultRowHeight="15"/>
  <cols>
    <col min="1" max="1" width="5.5703125" style="3" customWidth="1"/>
    <col min="2" max="2" width="41.7109375" customWidth="1"/>
    <col min="3" max="3" width="14.140625" customWidth="1"/>
    <col min="4" max="8" width="14.140625" style="2" customWidth="1"/>
    <col min="9" max="9" width="18.28515625" customWidth="1"/>
    <col min="10" max="10" width="15.42578125" customWidth="1"/>
  </cols>
  <sheetData>
    <row r="1" spans="1:10" ht="66.599999999999994" customHeight="1">
      <c r="A1" s="12"/>
      <c r="B1" s="10"/>
      <c r="C1" s="10"/>
      <c r="D1" s="10"/>
      <c r="E1" s="40" t="s">
        <v>38</v>
      </c>
      <c r="F1" s="40"/>
      <c r="G1" s="40"/>
      <c r="H1" s="40"/>
    </row>
    <row r="2" spans="1:10" ht="40.9" customHeight="1">
      <c r="A2" s="49" t="s">
        <v>37</v>
      </c>
      <c r="B2" s="49"/>
      <c r="C2" s="49"/>
      <c r="D2" s="49"/>
      <c r="E2" s="49"/>
      <c r="F2" s="49"/>
      <c r="G2" s="49"/>
      <c r="H2" s="49"/>
    </row>
    <row r="3" spans="1:10" s="10" customFormat="1" ht="15.75">
      <c r="A3" s="16"/>
      <c r="B3" s="16"/>
      <c r="C3" s="16"/>
      <c r="D3" s="16"/>
      <c r="E3" s="16"/>
      <c r="F3" s="16"/>
      <c r="G3" s="16"/>
      <c r="H3" s="16"/>
    </row>
    <row r="4" spans="1:10" ht="15.75">
      <c r="A4" s="50" t="s">
        <v>2</v>
      </c>
      <c r="B4" s="46" t="s">
        <v>32</v>
      </c>
      <c r="C4" s="51" t="s">
        <v>26</v>
      </c>
      <c r="D4" s="52" t="s">
        <v>33</v>
      </c>
      <c r="E4" s="52" t="s">
        <v>5</v>
      </c>
      <c r="F4" s="52"/>
      <c r="G4" s="52"/>
      <c r="H4" s="52"/>
    </row>
    <row r="5" spans="1:10" ht="47.25">
      <c r="A5" s="50"/>
      <c r="B5" s="48"/>
      <c r="C5" s="51"/>
      <c r="D5" s="52"/>
      <c r="E5" s="14" t="s">
        <v>27</v>
      </c>
      <c r="F5" s="14" t="s">
        <v>34</v>
      </c>
      <c r="G5" s="14" t="s">
        <v>28</v>
      </c>
      <c r="H5" s="14" t="s">
        <v>9</v>
      </c>
    </row>
    <row r="6" spans="1:10" ht="15.7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</row>
    <row r="7" spans="1:10" ht="15.75">
      <c r="A7" s="46">
        <v>1</v>
      </c>
      <c r="B7" s="46" t="s">
        <v>40</v>
      </c>
      <c r="C7" s="14" t="s">
        <v>35</v>
      </c>
      <c r="D7" s="11">
        <f>SUM(E7:H7)</f>
        <v>1186.8</v>
      </c>
      <c r="E7" s="11">
        <f>SUM(E8:E13)</f>
        <v>0</v>
      </c>
      <c r="F7" s="11">
        <f t="shared" ref="F7:H7" si="0">SUM(F8:F13)</f>
        <v>0</v>
      </c>
      <c r="G7" s="11">
        <f t="shared" si="0"/>
        <v>1186.8</v>
      </c>
      <c r="H7" s="11">
        <f t="shared" si="0"/>
        <v>0</v>
      </c>
    </row>
    <row r="8" spans="1:10" ht="15.75">
      <c r="A8" s="47"/>
      <c r="B8" s="47"/>
      <c r="C8" s="14">
        <v>2019</v>
      </c>
      <c r="D8" s="11">
        <f t="shared" ref="D8:D13" si="1">SUM(E8:H8)</f>
        <v>786.8</v>
      </c>
      <c r="E8" s="11">
        <f>'Прил 2 к ПП'!E26</f>
        <v>0</v>
      </c>
      <c r="F8" s="11">
        <f>'Прил 2 к ПП'!F26</f>
        <v>0</v>
      </c>
      <c r="G8" s="11">
        <f>'Прил 2 к ПП'!G26</f>
        <v>786.8</v>
      </c>
      <c r="H8" s="11">
        <f>'Прил 2 к ПП'!H26</f>
        <v>0</v>
      </c>
    </row>
    <row r="9" spans="1:10" ht="15.75">
      <c r="A9" s="47"/>
      <c r="B9" s="47"/>
      <c r="C9" s="14">
        <v>2020</v>
      </c>
      <c r="D9" s="11">
        <f t="shared" si="1"/>
        <v>400</v>
      </c>
      <c r="E9" s="11">
        <f>'Прил 2 к ПП'!E27</f>
        <v>0</v>
      </c>
      <c r="F9" s="11">
        <f>'Прил 2 к ПП'!F27</f>
        <v>0</v>
      </c>
      <c r="G9" s="11">
        <f>'Прил 2 к ПП'!G27</f>
        <v>400</v>
      </c>
      <c r="H9" s="11">
        <f>'Прил 2 к ПП'!H27</f>
        <v>0</v>
      </c>
    </row>
    <row r="10" spans="1:10" ht="15.75">
      <c r="A10" s="47"/>
      <c r="B10" s="47"/>
      <c r="C10" s="14">
        <v>2021</v>
      </c>
      <c r="D10" s="11">
        <f t="shared" si="1"/>
        <v>0</v>
      </c>
      <c r="E10" s="11">
        <f>'Прил 2 к ПП'!E28</f>
        <v>0</v>
      </c>
      <c r="F10" s="11">
        <f>'Прил 2 к ПП'!F28</f>
        <v>0</v>
      </c>
      <c r="G10" s="11">
        <f>'Прил 2 к ПП'!G28</f>
        <v>0</v>
      </c>
      <c r="H10" s="11">
        <f>'Прил 2 к ПП'!H28</f>
        <v>0</v>
      </c>
    </row>
    <row r="11" spans="1:10" ht="15.75">
      <c r="A11" s="47"/>
      <c r="B11" s="47"/>
      <c r="C11" s="14">
        <v>2022</v>
      </c>
      <c r="D11" s="11">
        <f t="shared" si="1"/>
        <v>0</v>
      </c>
      <c r="E11" s="11">
        <f>'Прил 2 к ПП'!E29</f>
        <v>0</v>
      </c>
      <c r="F11" s="11">
        <f>'Прил 2 к ПП'!F29</f>
        <v>0</v>
      </c>
      <c r="G11" s="11">
        <f>'Прил 2 к ПП'!G29</f>
        <v>0</v>
      </c>
      <c r="H11" s="11">
        <f>'Прил 2 к ПП'!H29</f>
        <v>0</v>
      </c>
    </row>
    <row r="12" spans="1:10" ht="15.75">
      <c r="A12" s="47"/>
      <c r="B12" s="47"/>
      <c r="C12" s="14">
        <v>2023</v>
      </c>
      <c r="D12" s="11">
        <f t="shared" si="1"/>
        <v>0</v>
      </c>
      <c r="E12" s="11">
        <f>'Прил 2 к ПП'!E30</f>
        <v>0</v>
      </c>
      <c r="F12" s="11">
        <f>'Прил 2 к ПП'!F30</f>
        <v>0</v>
      </c>
      <c r="G12" s="11">
        <f>'Прил 2 к ПП'!G30</f>
        <v>0</v>
      </c>
      <c r="H12" s="11">
        <f>'Прил 2 к ПП'!H30</f>
        <v>0</v>
      </c>
    </row>
    <row r="13" spans="1:10" ht="15.75">
      <c r="A13" s="48"/>
      <c r="B13" s="48"/>
      <c r="C13" s="14">
        <v>2024</v>
      </c>
      <c r="D13" s="11">
        <f t="shared" si="1"/>
        <v>0</v>
      </c>
      <c r="E13" s="11">
        <f>'Прил 2 к ПП'!E31</f>
        <v>0</v>
      </c>
      <c r="F13" s="11">
        <f>'Прил 2 к ПП'!F31</f>
        <v>0</v>
      </c>
      <c r="G13" s="11">
        <f>'Прил 2 к ПП'!G31</f>
        <v>0</v>
      </c>
      <c r="H13" s="11">
        <f>'Прил 2 к ПП'!H31</f>
        <v>0</v>
      </c>
    </row>
    <row r="14" spans="1:10" ht="18.75">
      <c r="A14" s="13"/>
      <c r="B14" s="10"/>
      <c r="C14" s="10"/>
      <c r="D14" s="10"/>
      <c r="E14" s="10"/>
      <c r="F14" s="10"/>
      <c r="G14" s="10"/>
      <c r="H14" s="10"/>
    </row>
    <row r="15" spans="1:10" ht="18" customHeight="1">
      <c r="A15" s="45" t="s">
        <v>18</v>
      </c>
      <c r="B15" s="45"/>
      <c r="C15" s="45"/>
      <c r="D15" s="45"/>
      <c r="E15" s="45"/>
      <c r="F15" s="45"/>
      <c r="G15" s="45"/>
      <c r="H15" s="45"/>
      <c r="I15" s="45"/>
      <c r="J15" s="45"/>
    </row>
    <row r="16" spans="1:10" ht="18" customHeight="1">
      <c r="A16" s="45" t="s">
        <v>19</v>
      </c>
      <c r="B16" s="45"/>
      <c r="C16" s="45"/>
      <c r="D16" s="45"/>
      <c r="E16" s="45"/>
      <c r="F16" s="45"/>
      <c r="G16" s="45"/>
      <c r="H16" s="45"/>
      <c r="I16" s="45"/>
      <c r="J16" s="45"/>
    </row>
    <row r="17" spans="1:10" ht="18" customHeight="1">
      <c r="A17" s="5" t="s">
        <v>20</v>
      </c>
      <c r="B17" s="5"/>
      <c r="C17" s="5"/>
      <c r="D17" s="5"/>
      <c r="E17" s="6"/>
      <c r="F17" s="8"/>
      <c r="G17" s="6"/>
      <c r="H17" s="9" t="s">
        <v>21</v>
      </c>
      <c r="J17" s="7"/>
    </row>
  </sheetData>
  <mergeCells count="11">
    <mergeCell ref="A15:J15"/>
    <mergeCell ref="A16:J16"/>
    <mergeCell ref="E1:H1"/>
    <mergeCell ref="A7:A13"/>
    <mergeCell ref="B7:B13"/>
    <mergeCell ref="A2:H2"/>
    <mergeCell ref="A4:A5"/>
    <mergeCell ref="B4:B5"/>
    <mergeCell ref="C4:C5"/>
    <mergeCell ref="D4:D5"/>
    <mergeCell ref="E4:H4"/>
  </mergeCells>
  <printOptions horizontalCentered="1"/>
  <pageMargins left="0.78740157480314965" right="0.78740157480314965" top="1.1811023622047245" bottom="0.39370078740157483" header="0.31496062992125984" footer="0.31496062992125984"/>
  <pageSetup paperSize="9" scale="7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2 к ПП</vt:lpstr>
      <vt:lpstr>Прил 3 Ресурс обесп</vt:lpstr>
      <vt:lpstr>'Прил 2 к ПП'!Заголовки_для_печати</vt:lpstr>
      <vt:lpstr>'Прил 3 Ресурс обесп'!Заголовки_для_печати</vt:lpstr>
      <vt:lpstr>'Прил 3 Ресурс обесп'!Область_печати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2019-12-09T11:03:50Z</cp:lastPrinted>
  <dcterms:created xsi:type="dcterms:W3CDTF">2019-12-03T10:28:18Z</dcterms:created>
  <dcterms:modified xsi:type="dcterms:W3CDTF">2019-12-17T08:32:17Z</dcterms:modified>
</cp:coreProperties>
</file>